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C3\LM-63 (IES)\"/>
    </mc:Choice>
  </mc:AlternateContent>
  <xr:revisionPtr revIDLastSave="0" documentId="13_ncr:1_{059934F3-7F59-44B2-BC73-941E52F595ED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 l="1"/>
  <c r="E3" i="1"/>
  <c r="E2" i="1"/>
</calcChain>
</file>

<file path=xl/sharedStrings.xml><?xml version="1.0" encoding="utf-8"?>
<sst xmlns="http://schemas.openxmlformats.org/spreadsheetml/2006/main" count="25" uniqueCount="25">
  <si>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</si>
  <si>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</si>
  <si>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</si>
  <si>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</si>
  <si>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</si>
  <si>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</si>
  <si>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</si>
  <si>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</si>
  <si>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PMC3-4-SF-UNV-4K-83CRI-36L-PZ-L3-LD</t>
  </si>
  <si>
    <t>8378-9L</t>
  </si>
  <si>
    <t>8378-18L</t>
  </si>
  <si>
    <t>8378-27L</t>
  </si>
  <si>
    <t>8378-36L</t>
  </si>
  <si>
    <t>8378-45L</t>
  </si>
  <si>
    <t>8378-54L</t>
  </si>
  <si>
    <t>8378-63L</t>
  </si>
  <si>
    <t>8378-72L</t>
  </si>
  <si>
    <t>PMC3-1-SF-UNV-4K-83CRI-9L-PZ-L3-LD</t>
  </si>
  <si>
    <t>PMC3-2-SF-UNV-4K-83CRI-18L-PZ-L3-LD</t>
  </si>
  <si>
    <t>PMC3-3-SF-UNV-4K-83CRI-27L-PZ-L3-LD</t>
  </si>
  <si>
    <t>PMC3-5-SF-UNV-4K-83CRI-45L-PZ-L3-LD</t>
  </si>
  <si>
    <t>PMC3-6-SF-UNV-4K-83CRI-54L-PZ-L3-LD</t>
  </si>
  <si>
    <t>PMC3-7-SF-UNV-4K-83CRI-63L-PZ-L3-LD</t>
  </si>
  <si>
    <t>PMC3-8-SF-UNV-4K-83CRI-72L-PZ-L3-LD</t>
  </si>
  <si>
    <t>REV A GM 8/19/2024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</si>
</sst>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1</xdr:row>
      <xdr:rowOff>0</xdr:rowOff>
    </xdr:from>
    <xdr:to>
      <xdr:col>11</xdr:col>
      <xdr:colOff>438359</xdr:colOff>
      <xdr:row>10</xdr:row>
      <xdr:rowOff>95504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619125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</xdr:colOff>
      <xdr:row>1</xdr:row>
      <xdr:rowOff>11430</xdr:rowOff>
    </xdr:from>
    <xdr:to>
      <xdr:col>14</xdr:col>
      <xdr:colOff>190687</xdr:colOff>
      <xdr:row>10</xdr:row>
      <xdr:rowOff>78355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3195" y="590550"/>
          <a:ext cx="1404172" cy="1716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10" sqref="A10"/>
    </sheetView>
  </sheetViews>
  <sheetFormatPr defaultRowHeight="14.4" x14ac:dyDescent="0.55000000000000004"/>
  <cols>
    <col min="1" max="1" width="10.41796875" customWidth="1"/>
    <col min="2" max="2" width="36.15625" bestFit="1" customWidth="1"/>
    <col min="6" max="6" width="11.68359375" bestFit="1" customWidth="1"/>
    <col min="7" max="7" width="12.68359375" bestFit="1" customWidth="1"/>
  </cols>
  <sheetData>
    <row r="1" spans="1:11" s="2" customFormat="1" ht="45.75" customHeight="1" thickBot="1" x14ac:dyDescent="0.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J1" s="3"/>
      <c r="K1" s="3"/>
    </row>
    <row r="2" spans="1:11" x14ac:dyDescent="0.55000000000000004">
      <c r="A2" s="7" t="s">
        <v>9</v>
      </c>
      <c r="B2" s="8" t="s">
        <v>17</v>
      </c>
      <c r="C2" s="9">
        <v>932.2</v>
      </c>
      <c r="D2" s="10">
        <v>7</v>
      </c>
      <c r="E2" s="10">
        <f>C2/D2</f>
        <v>133.17142857142858</v>
      </c>
      <c r="F2" s="9">
        <v>143.5</v>
      </c>
      <c r="G2" s="9">
        <v>103.3</v>
      </c>
      <c r="H2" s="11">
        <v>239.2</v>
      </c>
      <c r="J2" s="1"/>
      <c r="K2" s="1"/>
    </row>
    <row r="3" spans="1:11" x14ac:dyDescent="0.55000000000000004">
      <c r="A3" s="17" t="s">
        <v>10</v>
      </c>
      <c r="B3" s="18" t="s">
        <v>18</v>
      </c>
      <c r="C3" s="19">
        <v>1874.9</v>
      </c>
      <c r="D3" s="20">
        <v>13.9</v>
      </c>
      <c r="E3" s="20">
        <f t="shared" ref="E3:E9" si="0">C3/D3</f>
        <v>134.88489208633095</v>
      </c>
      <c r="F3" s="19">
        <v>143.5</v>
      </c>
      <c r="G3" s="19">
        <v>103.3</v>
      </c>
      <c r="H3" s="21">
        <v>481.2</v>
      </c>
      <c r="J3" s="1"/>
      <c r="K3" s="1"/>
    </row>
    <row r="4" spans="1:11" x14ac:dyDescent="0.55000000000000004">
      <c r="A4" s="27" t="s">
        <v>11</v>
      </c>
      <c r="B4" s="28" t="s">
        <v>19</v>
      </c>
      <c r="C4" s="29">
        <v>2796.6</v>
      </c>
      <c r="D4" s="30">
        <v>20.9</v>
      </c>
      <c r="E4" s="30">
        <f t="shared" si="0"/>
        <v>133.80861244019138</v>
      </c>
      <c r="F4" s="29">
        <v>143.5</v>
      </c>
      <c r="G4" s="29">
        <v>103.3</v>
      </c>
      <c r="H4" s="31">
        <v>717.7</v>
      </c>
      <c r="J4" s="1"/>
      <c r="K4" s="1"/>
    </row>
    <row r="5" spans="1:11" x14ac:dyDescent="0.55000000000000004">
      <c r="A5" s="17" t="s">
        <v>12</v>
      </c>
      <c r="B5" s="18" t="s">
        <v>8</v>
      </c>
      <c r="C5" s="19">
        <v>3783.3</v>
      </c>
      <c r="D5" s="20">
        <v>27.3</v>
      </c>
      <c r="E5" s="20">
        <f>C5/D5</f>
        <v>138.58241758241758</v>
      </c>
      <c r="F5" s="19">
        <v>143.5</v>
      </c>
      <c r="G5" s="19">
        <v>103.3</v>
      </c>
      <c r="H5" s="21">
        <v>970.9</v>
      </c>
    </row>
    <row r="6" spans="1:11" x14ac:dyDescent="0.55000000000000004">
      <c r="A6" s="12" t="s">
        <v>13</v>
      </c>
      <c r="B6" s="13" t="s">
        <v>20</v>
      </c>
      <c r="C6" s="14">
        <v>4350.3</v>
      </c>
      <c r="D6" s="15">
        <v>32.4</v>
      </c>
      <c r="E6" s="15">
        <f t="shared" si="0"/>
        <v>134.26851851851853</v>
      </c>
      <c r="F6" s="14">
        <v>143.5</v>
      </c>
      <c r="G6" s="14">
        <v>103.3</v>
      </c>
      <c r="H6" s="16">
        <v>1116.4000000000001</v>
      </c>
    </row>
    <row r="7" spans="1:11" x14ac:dyDescent="0.55000000000000004">
      <c r="A7" s="17" t="s">
        <v>14</v>
      </c>
      <c r="B7" s="18" t="s">
        <v>21</v>
      </c>
      <c r="C7" s="19">
        <v>5312.1</v>
      </c>
      <c r="D7" s="20">
        <v>39.4</v>
      </c>
      <c r="E7" s="20">
        <f t="shared" si="0"/>
        <v>134.82487309644671</v>
      </c>
      <c r="F7" s="19">
        <v>143.5</v>
      </c>
      <c r="G7" s="19">
        <v>103.3</v>
      </c>
      <c r="H7" s="21">
        <v>1363.3</v>
      </c>
    </row>
    <row r="8" spans="1:11" x14ac:dyDescent="0.55000000000000004">
      <c r="A8" s="27" t="s">
        <v>15</v>
      </c>
      <c r="B8" s="28" t="s">
        <v>22</v>
      </c>
      <c r="C8" s="29">
        <v>6214.6</v>
      </c>
      <c r="D8" s="30">
        <v>46.3</v>
      </c>
      <c r="E8" s="30">
        <f t="shared" si="0"/>
        <v>134.22462203023758</v>
      </c>
      <c r="F8" s="29">
        <v>143.5</v>
      </c>
      <c r="G8" s="29">
        <v>103.3</v>
      </c>
      <c r="H8" s="31">
        <v>1594.9</v>
      </c>
    </row>
    <row r="9" spans="1:11" ht="14.7" thickBot="1" x14ac:dyDescent="0.6">
      <c r="A9" s="22" t="s">
        <v>16</v>
      </c>
      <c r="B9" s="23" t="s">
        <v>23</v>
      </c>
      <c r="C9" s="24">
        <v>7187</v>
      </c>
      <c r="D9" s="25">
        <v>53.3</v>
      </c>
      <c r="E9" s="25">
        <f t="shared" si="0"/>
        <v>134.84052532833022</v>
      </c>
      <c r="F9" s="24">
        <v>143.5</v>
      </c>
      <c r="G9" s="24">
        <v>103.3</v>
      </c>
      <c r="H9" s="26">
        <v>1844.4</v>
      </c>
    </row>
    <row r="10" spans="1:11" x14ac:dyDescent="0.55000000000000004">
      <c r="A10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2024-08-19T21:43:55Z</dcterms:modified>
</cp:coreProperties>
</file>